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Бюджетный отдел\ВСЕ ПРО БЮДЖЕТ\Бюджет 2018-2020\ВНОСИМ ПРОЕКТ\1-33 Проект закона\"/>
    </mc:Choice>
  </mc:AlternateContent>
  <bookViews>
    <workbookView xWindow="120" yWindow="165" windowWidth="12120" windowHeight="9000" tabRatio="259"/>
  </bookViews>
  <sheets>
    <sheet name="Приложение 15" sheetId="11" r:id="rId1"/>
  </sheets>
  <definedNames>
    <definedName name="Date">'Приложение 15'!$A$1</definedName>
    <definedName name="Law">'Приложение 15'!$S$5</definedName>
    <definedName name="ReportNameYear">'Приложение 15'!$A$7</definedName>
    <definedName name="s" hidden="1">{#N/A,#N/A,FALSE,"Вып.доходы"}</definedName>
    <definedName name="TableHeaderYear1">'Приложение 15'!$P$1</definedName>
    <definedName name="TableHeaderYear2">'Приложение 15'!$P$2</definedName>
    <definedName name="TableHeaderYear3">'Приложение 15'!$P$3</definedName>
    <definedName name="Unit">'Приложение 15'!$S$9</definedName>
    <definedName name="wrn.выпдох." hidden="1">{#N/A,#N/A,FALSE,"Вып.доходы"}</definedName>
    <definedName name="Year">'Приложение 15'!$A$2</definedName>
    <definedName name="Year1">'Приложение 15'!$S$3</definedName>
    <definedName name="Year2Year3">'Приложение 15'!$S$5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15'!$10:$12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15'!$A$1:$S$21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S19" i="11" l="1"/>
  <c r="S18" i="11"/>
  <c r="S20" i="11"/>
  <c r="S13" i="11"/>
  <c r="S14" i="11"/>
  <c r="S15" i="11"/>
  <c r="S16" i="11"/>
  <c r="S17" i="11"/>
  <c r="A2" i="11" l="1"/>
  <c r="A7" i="11" s="1"/>
  <c r="S3" i="11" l="1"/>
  <c r="Q4" i="11"/>
</calcChain>
</file>

<file path=xl/sharedStrings.xml><?xml version="1.0" encoding="utf-8"?>
<sst xmlns="http://schemas.openxmlformats.org/spreadsheetml/2006/main" count="42" uniqueCount="36">
  <si>
    <t>Елизовский муниципальный район</t>
  </si>
  <si>
    <t>Усть-Камчатский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</si>
  <si>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</si>
  <si>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</si>
  <si>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</si>
  <si>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</si>
  <si>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</si>
  <si>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</si>
  <si>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</si>
  <si>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</si>
  <si>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</si>
  <si>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</si>
  <si>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</si>
  <si>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</si>
  <si>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</si>
  <si>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</si>
  <si>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</si>
  <si>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</si>
  <si>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</si>
  <si>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</si>
  <si>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</si>
  <si>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>Приложение 15</t>
  </si>
  <si>
    <t>01.01.2018</t>
  </si>
  <si>
    <t>от ______________№______</t>
  </si>
  <si>
    <t>1</t>
  </si>
  <si>
    <t>Дотации на поддержку мер по обеспечению сбалансированности бюджетов</t>
  </si>
  <si>
    <t>40030</t>
  </si>
  <si>
    <t>Министерство финансов Камчатского края</t>
  </si>
  <si>
    <t>2</t>
  </si>
  <si>
    <t>Агентство по информатизации и связи Камчатского края</t>
  </si>
  <si>
    <t>3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</si>
  <si>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</si>
  <si>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</si>
  <si>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</si>
  <si>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Расходы за счет средств федерального бюджета</t>
  </si>
  <si>
    <t>Расходы за счет средств краевого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</si>
</sst>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2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1" fillId="0" borderId="0" xfId="0" applyFont="1" applyFill="1" applyAlignment="1">
      <alignment horizont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1" fontId="3" fillId="2" borderId="5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31"/>
  <sheetViews>
    <sheetView tabSelected="1" zoomScale="70" zoomScaleNormal="70" zoomScaleSheetLayoutView="70" workbookViewId="0">
      <selection activeCell="A7" sqref="A7:S7"/>
    </sheetView>
  </sheetViews>
  <sheetFormatPr defaultRowHeight="15.75" x14ac:dyDescent="0.25"/>
  <cols>
    <col min="1" max="1" width="9.140625" style="2"/>
    <col min="2" max="2" width="57.5703125" style="6" customWidth="1"/>
    <col min="3" max="3" width="18.5703125" style="2" customWidth="1"/>
    <col min="4" max="4" width="29.140625" style="6" customWidth="1"/>
    <col min="5" max="13" width="23.7109375" style="1" customWidth="1"/>
    <col min="14" max="14" width="28" style="1" customWidth="1"/>
    <col min="15" max="18" width="23.7109375" style="1" customWidth="1"/>
    <col min="19" max="19" width="23.7109375" style="2" customWidth="1"/>
    <col min="20" max="16384" width="9.140625" style="1"/>
  </cols>
  <sheetData>
    <row r="1" spans="1:30" s="18" customFormat="1" ht="23.25" x14ac:dyDescent="0.35">
      <c r="A1" s="39" t="s">
        <v>22</v>
      </c>
      <c r="B1" s="14"/>
      <c r="C1" s="15"/>
      <c r="D1" s="14"/>
      <c r="E1" s="16"/>
      <c r="F1" s="16"/>
      <c r="G1" s="16"/>
      <c r="H1" s="16"/>
      <c r="I1" s="16"/>
      <c r="J1" s="16"/>
      <c r="K1" s="16"/>
      <c r="L1" s="17"/>
      <c r="M1" s="17"/>
      <c r="P1" s="19"/>
      <c r="Q1" s="10"/>
      <c r="R1" s="10"/>
      <c r="S1" s="11" t="s">
        <v>21</v>
      </c>
      <c r="T1" s="16"/>
      <c r="V1" s="16"/>
      <c r="W1" s="16"/>
      <c r="X1" s="16"/>
      <c r="Y1" s="16"/>
      <c r="Z1" s="16"/>
      <c r="AA1" s="16"/>
      <c r="AB1" s="16"/>
      <c r="AC1" s="16"/>
      <c r="AD1" s="16"/>
    </row>
    <row r="2" spans="1:30" s="18" customFormat="1" ht="23.25" x14ac:dyDescent="0.35">
      <c r="A2" s="39">
        <f>YEAR(Date)</f>
        <v>2018</v>
      </c>
      <c r="B2" s="14"/>
      <c r="C2" s="15"/>
      <c r="D2" s="14"/>
      <c r="E2" s="16"/>
      <c r="F2" s="16"/>
      <c r="G2" s="16"/>
      <c r="H2" s="16"/>
      <c r="I2" s="16"/>
      <c r="J2" s="16"/>
      <c r="K2" s="16"/>
      <c r="L2" s="17"/>
      <c r="M2" s="17"/>
      <c r="P2" s="19"/>
      <c r="Q2" s="10"/>
      <c r="R2" s="10"/>
      <c r="S2" s="11" t="s">
        <v>11</v>
      </c>
      <c r="T2" s="16"/>
      <c r="V2" s="16"/>
      <c r="W2" s="16"/>
      <c r="X2" s="16"/>
      <c r="Y2" s="16"/>
      <c r="Z2" s="16"/>
      <c r="AA2" s="16"/>
      <c r="AB2" s="16"/>
      <c r="AC2" s="16"/>
      <c r="AD2" s="16"/>
    </row>
    <row r="3" spans="1:30" s="18" customFormat="1" ht="23.25" x14ac:dyDescent="0.35">
      <c r="A3" s="13"/>
      <c r="B3" s="14"/>
      <c r="C3" s="15"/>
      <c r="D3" s="14"/>
      <c r="E3" s="16"/>
      <c r="F3" s="16"/>
      <c r="G3" s="16"/>
      <c r="H3" s="16"/>
      <c r="I3" s="16"/>
      <c r="J3" s="16"/>
      <c r="K3" s="16"/>
      <c r="L3" s="17"/>
      <c r="P3" s="19"/>
      <c r="Q3" s="10"/>
      <c r="R3" s="10"/>
      <c r="S3" s="12" t="str">
        <f>CONCATENATE("""О краевом бюджете на ",Year," год")</f>
        <v>"О краевом бюджете на 2018 год</v>
      </c>
      <c r="T3" s="16"/>
      <c r="V3" s="16"/>
      <c r="W3" s="16"/>
      <c r="X3" s="16"/>
      <c r="Y3" s="16"/>
      <c r="Z3" s="16"/>
      <c r="AA3" s="16"/>
      <c r="AB3" s="16"/>
      <c r="AC3" s="16"/>
      <c r="AD3" s="16"/>
    </row>
    <row r="4" spans="1:30" s="18" customFormat="1" ht="23.25" x14ac:dyDescent="0.35">
      <c r="A4" s="13"/>
      <c r="B4" s="14"/>
      <c r="C4" s="15"/>
      <c r="D4" s="14"/>
      <c r="E4" s="16"/>
      <c r="F4" s="16"/>
      <c r="G4" s="16"/>
      <c r="H4" s="16"/>
      <c r="I4" s="16"/>
      <c r="J4" s="16"/>
      <c r="K4" s="16"/>
      <c r="L4" s="17"/>
      <c r="M4" s="17"/>
      <c r="P4" s="19"/>
      <c r="Q4" s="70" t="str">
        <f>CONCATENATE("и на плановый период ",Year+1," и ",Year+2," годов''")</f>
        <v>и на плановый период 2019 и 2020 годов''</v>
      </c>
      <c r="R4" s="70"/>
      <c r="S4" s="70"/>
      <c r="T4" s="16"/>
      <c r="U4" s="19"/>
      <c r="V4" s="16"/>
      <c r="W4" s="16"/>
      <c r="X4" s="16"/>
      <c r="Y4" s="16"/>
      <c r="Z4" s="16"/>
      <c r="AA4" s="16"/>
      <c r="AB4" s="16"/>
      <c r="AC4" s="16"/>
      <c r="AD4" s="16"/>
    </row>
    <row r="5" spans="1:30" s="18" customFormat="1" ht="23.25" x14ac:dyDescent="0.35">
      <c r="A5" s="13"/>
      <c r="B5" s="20"/>
      <c r="C5" s="13"/>
      <c r="D5" s="20"/>
      <c r="L5" s="21"/>
      <c r="M5" s="21"/>
      <c r="P5" s="19"/>
      <c r="Q5" s="10"/>
      <c r="R5" s="10"/>
      <c r="S5" s="50" t="s">
        <v>23</v>
      </c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</row>
    <row r="6" spans="1:30" s="18" customFormat="1" ht="50.25" customHeight="1" x14ac:dyDescent="0.35">
      <c r="A6" s="13"/>
      <c r="B6" s="20"/>
      <c r="C6" s="13"/>
      <c r="D6" s="20"/>
      <c r="L6" s="21"/>
      <c r="M6" s="21"/>
      <c r="P6" s="19"/>
      <c r="Q6" s="10"/>
      <c r="R6" s="10"/>
      <c r="S6" s="50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</row>
    <row r="7" spans="1:30" ht="27" x14ac:dyDescent="0.35">
      <c r="A7" s="61" t="str">
        <f>CONCATENATE("Распределение иных межбюджетных трансфертов бюджетам муниципальных районов(городских округов), предоставляемых из краевого бюджета, на ",Year," год")</f>
        <v>Распределение иных межбюджетных трансфертов бюджетам муниципальных районов(городских округов), предоставляемых из краевого бюджета, на 2018 год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ht="27" x14ac:dyDescent="0.35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 x14ac:dyDescent="0.25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8"/>
      <c r="P9" s="7"/>
      <c r="S9" s="9" t="s">
        <v>12</v>
      </c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s="2" customFormat="1" ht="15.75" customHeight="1" x14ac:dyDescent="0.2">
      <c r="A10" s="64" t="s">
        <v>17</v>
      </c>
      <c r="B10" s="62" t="s">
        <v>19</v>
      </c>
      <c r="C10" s="62" t="s">
        <v>20</v>
      </c>
      <c r="D10" s="62" t="s">
        <v>13</v>
      </c>
      <c r="E10" s="63" t="s">
        <v>14</v>
      </c>
      <c r="F10" s="59" t="s">
        <v>0</v>
      </c>
      <c r="G10" s="66" t="s">
        <v>1</v>
      </c>
      <c r="H10" s="64" t="s">
        <v>15</v>
      </c>
      <c r="I10" s="66" t="s">
        <v>2</v>
      </c>
      <c r="J10" s="66" t="s">
        <v>3</v>
      </c>
      <c r="K10" s="59" t="s">
        <v>4</v>
      </c>
      <c r="L10" s="59" t="s">
        <v>5</v>
      </c>
      <c r="M10" s="59" t="s">
        <v>10</v>
      </c>
      <c r="N10" s="59" t="s">
        <v>6</v>
      </c>
      <c r="O10" s="59" t="s">
        <v>7</v>
      </c>
      <c r="P10" s="59" t="s">
        <v>8</v>
      </c>
      <c r="Q10" s="59" t="s">
        <v>9</v>
      </c>
      <c r="R10" s="60" t="s">
        <v>16</v>
      </c>
      <c r="S10" s="68" t="s">
        <v>18</v>
      </c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</row>
    <row r="11" spans="1:30" s="2" customFormat="1" ht="75" customHeight="1" x14ac:dyDescent="0.2">
      <c r="A11" s="65"/>
      <c r="B11" s="63"/>
      <c r="C11" s="63"/>
      <c r="D11" s="63"/>
      <c r="E11" s="67"/>
      <c r="F11" s="60"/>
      <c r="G11" s="64"/>
      <c r="H11" s="65"/>
      <c r="I11" s="64"/>
      <c r="J11" s="64"/>
      <c r="K11" s="60"/>
      <c r="L11" s="60"/>
      <c r="M11" s="60"/>
      <c r="N11" s="60"/>
      <c r="O11" s="60"/>
      <c r="P11" s="60"/>
      <c r="Q11" s="60"/>
      <c r="R11" s="71"/>
      <c r="S11" s="69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</row>
    <row r="12" spans="1:30" s="23" customFormat="1" x14ac:dyDescent="0.25">
      <c r="A12" s="57">
        <v>1</v>
      </c>
      <c r="B12" s="58">
        <v>2</v>
      </c>
      <c r="C12" s="57">
        <v>3</v>
      </c>
      <c r="D12" s="58">
        <v>4</v>
      </c>
      <c r="E12" s="57">
        <v>5</v>
      </c>
      <c r="F12" s="58">
        <v>6</v>
      </c>
      <c r="G12" s="57">
        <v>7</v>
      </c>
      <c r="H12" s="58">
        <v>8</v>
      </c>
      <c r="I12" s="57">
        <v>9</v>
      </c>
      <c r="J12" s="58">
        <v>10</v>
      </c>
      <c r="K12" s="57">
        <v>11</v>
      </c>
      <c r="L12" s="58">
        <v>12</v>
      </c>
      <c r="M12" s="57">
        <v>13</v>
      </c>
      <c r="N12" s="58">
        <v>14</v>
      </c>
      <c r="O12" s="57">
        <v>15</v>
      </c>
      <c r="P12" s="58">
        <v>16</v>
      </c>
      <c r="Q12" s="57">
        <v>17</v>
      </c>
      <c r="R12" s="58">
        <v>18</v>
      </c>
      <c r="S12" s="57">
        <v>19</v>
      </c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</row>
    <row r="13" spans="1:30" ht="60.75" x14ac:dyDescent="0.25">
      <c r="A13" s="52" t="s">
        <v>24</v>
      </c>
      <c r="B13" s="53" t="s">
        <v>25</v>
      </c>
      <c r="C13" s="52" t="s">
        <v>26</v>
      </c>
      <c r="D13" s="54" t="s">
        <v>27</v>
      </c>
      <c r="E13" s="55">
        <v>10050</v>
      </c>
      <c r="F13" s="55">
        <v>5330</v>
      </c>
      <c r="G13" s="55">
        <v>900</v>
      </c>
      <c r="H13" s="55"/>
      <c r="I13" s="55">
        <v>900</v>
      </c>
      <c r="J13" s="55">
        <v>200</v>
      </c>
      <c r="K13" s="55">
        <v>300</v>
      </c>
      <c r="L13" s="55">
        <v>2370.4</v>
      </c>
      <c r="M13" s="55">
        <v>600</v>
      </c>
      <c r="N13" s="55">
        <v>150</v>
      </c>
      <c r="O13" s="55">
        <v>225</v>
      </c>
      <c r="P13" s="55">
        <v>550</v>
      </c>
      <c r="Q13" s="55">
        <v>475</v>
      </c>
      <c r="R13" s="55">
        <v>300000</v>
      </c>
      <c r="S13" s="56">
        <f t="shared" ref="S13:S20" si="0">SUM(E13:R13)</f>
        <v>322050.40000000002</v>
      </c>
      <c r="T13" s="5"/>
      <c r="U13" s="5"/>
      <c r="V13" s="5"/>
      <c r="W13" s="5"/>
      <c r="X13" s="5"/>
      <c r="Y13" s="3"/>
      <c r="Z13" s="3"/>
      <c r="AA13" s="3"/>
      <c r="AB13" s="3"/>
      <c r="AC13" s="3"/>
      <c r="AD13" s="3"/>
    </row>
    <row r="14" spans="1:30" ht="75" x14ac:dyDescent="0.25">
      <c r="A14" s="28" t="s">
        <v>28</v>
      </c>
      <c r="B14" s="29" t="s">
        <v>25</v>
      </c>
      <c r="C14" s="28" t="s">
        <v>26</v>
      </c>
      <c r="D14" s="30" t="s">
        <v>29</v>
      </c>
      <c r="E14" s="31"/>
      <c r="F14" s="31"/>
      <c r="G14" s="31"/>
      <c r="H14" s="31">
        <v>15000</v>
      </c>
      <c r="I14" s="31"/>
      <c r="J14" s="31"/>
      <c r="K14" s="31"/>
      <c r="L14" s="31"/>
      <c r="M14" s="31"/>
      <c r="N14" s="31">
        <v>19410.22</v>
      </c>
      <c r="O14" s="31">
        <v>3235.04</v>
      </c>
      <c r="P14" s="31">
        <v>12940.14</v>
      </c>
      <c r="Q14" s="31"/>
      <c r="R14" s="31"/>
      <c r="S14" s="38">
        <f t="shared" si="0"/>
        <v>50585.4</v>
      </c>
      <c r="T14" s="5"/>
      <c r="U14" s="5"/>
      <c r="V14" s="5"/>
      <c r="W14" s="5"/>
      <c r="X14" s="5"/>
      <c r="Y14" s="3"/>
      <c r="Z14" s="3"/>
      <c r="AA14" s="3"/>
      <c r="AB14" s="3"/>
      <c r="AC14" s="3"/>
      <c r="AD14" s="3"/>
    </row>
    <row r="15" spans="1:30" ht="81" x14ac:dyDescent="0.25">
      <c r="A15" s="28" t="s">
        <v>30</v>
      </c>
      <c r="B15" s="29" t="s">
        <v>31</v>
      </c>
      <c r="C15" s="28" t="s">
        <v>32</v>
      </c>
      <c r="D15" s="30" t="s">
        <v>27</v>
      </c>
      <c r="E15" s="31"/>
      <c r="F15" s="31"/>
      <c r="G15" s="31"/>
      <c r="H15" s="31"/>
      <c r="I15" s="31"/>
      <c r="J15" s="31"/>
      <c r="K15" s="31"/>
      <c r="L15" s="31">
        <v>455913</v>
      </c>
      <c r="M15" s="31"/>
      <c r="N15" s="31"/>
      <c r="O15" s="31"/>
      <c r="P15" s="31"/>
      <c r="Q15" s="31"/>
      <c r="R15" s="31"/>
      <c r="S15" s="38">
        <f t="shared" si="0"/>
        <v>455913</v>
      </c>
      <c r="T15" s="5"/>
      <c r="U15" s="5"/>
      <c r="V15" s="5"/>
      <c r="W15" s="5"/>
      <c r="X15" s="5"/>
      <c r="Y15" s="3"/>
      <c r="Z15" s="3"/>
      <c r="AA15" s="3"/>
      <c r="AB15" s="3"/>
      <c r="AC15" s="3"/>
      <c r="AD15" s="3"/>
    </row>
    <row r="16" spans="1:30" ht="37.5" x14ac:dyDescent="0.3">
      <c r="A16" s="45"/>
      <c r="B16" s="46" t="s">
        <v>33</v>
      </c>
      <c r="C16" s="45" t="s">
        <v>32</v>
      </c>
      <c r="D16" s="33"/>
      <c r="E16" s="47"/>
      <c r="F16" s="47"/>
      <c r="G16" s="47"/>
      <c r="H16" s="47"/>
      <c r="I16" s="47"/>
      <c r="J16" s="47"/>
      <c r="K16" s="47"/>
      <c r="L16" s="47">
        <v>455913</v>
      </c>
      <c r="M16" s="47"/>
      <c r="N16" s="47"/>
      <c r="O16" s="47"/>
      <c r="P16" s="47"/>
      <c r="Q16" s="47"/>
      <c r="R16" s="47"/>
      <c r="S16" s="48">
        <f t="shared" si="0"/>
        <v>455913</v>
      </c>
      <c r="T16" s="49"/>
      <c r="U16" s="49"/>
      <c r="V16" s="49"/>
      <c r="W16" s="49"/>
      <c r="X16" s="49"/>
      <c r="Y16" s="3"/>
      <c r="Z16" s="3"/>
      <c r="AA16" s="3"/>
      <c r="AB16" s="3"/>
      <c r="AC16" s="3"/>
      <c r="AD16" s="3"/>
    </row>
    <row r="17" spans="1:30" ht="20.25" x14ac:dyDescent="0.25">
      <c r="A17" s="35"/>
      <c r="B17" s="36" t="s">
        <v>18</v>
      </c>
      <c r="C17" s="35"/>
      <c r="D17" s="37"/>
      <c r="E17" s="34">
        <v>10050</v>
      </c>
      <c r="F17" s="34">
        <v>5330</v>
      </c>
      <c r="G17" s="34">
        <v>900</v>
      </c>
      <c r="H17" s="34">
        <v>15000</v>
      </c>
      <c r="I17" s="34">
        <v>900</v>
      </c>
      <c r="J17" s="34">
        <v>200</v>
      </c>
      <c r="K17" s="34">
        <v>300</v>
      </c>
      <c r="L17" s="34">
        <v>458283.4</v>
      </c>
      <c r="M17" s="34">
        <v>600</v>
      </c>
      <c r="N17" s="34">
        <v>19560.22</v>
      </c>
      <c r="O17" s="34">
        <v>3460.04</v>
      </c>
      <c r="P17" s="34">
        <v>13490.14</v>
      </c>
      <c r="Q17" s="34">
        <v>475</v>
      </c>
      <c r="R17" s="34">
        <v>300000</v>
      </c>
      <c r="S17" s="34">
        <f t="shared" si="0"/>
        <v>828548.79999999993</v>
      </c>
      <c r="T17" s="5"/>
      <c r="U17" s="5"/>
      <c r="V17" s="5"/>
      <c r="W17" s="5"/>
      <c r="X17" s="5"/>
      <c r="Y17" s="3"/>
      <c r="Z17" s="3"/>
      <c r="AA17" s="3"/>
      <c r="AB17" s="3"/>
      <c r="AC17" s="3"/>
      <c r="AD17" s="3"/>
    </row>
    <row r="18" spans="1:30" ht="40.5" x14ac:dyDescent="0.25">
      <c r="A18" s="35"/>
      <c r="B18" s="36" t="s">
        <v>35</v>
      </c>
      <c r="C18" s="35"/>
      <c r="D18" s="37"/>
      <c r="E18" s="34">
        <v>10050</v>
      </c>
      <c r="F18" s="34">
        <v>5330</v>
      </c>
      <c r="G18" s="34">
        <v>900</v>
      </c>
      <c r="H18" s="34">
        <v>15000</v>
      </c>
      <c r="I18" s="34">
        <v>900</v>
      </c>
      <c r="J18" s="34">
        <v>200</v>
      </c>
      <c r="K18" s="34">
        <v>300</v>
      </c>
      <c r="L18" s="34">
        <v>2370.4</v>
      </c>
      <c r="M18" s="34">
        <v>600</v>
      </c>
      <c r="N18" s="34">
        <v>19560.22</v>
      </c>
      <c r="O18" s="34">
        <v>3460.04</v>
      </c>
      <c r="P18" s="34">
        <v>13490.14</v>
      </c>
      <c r="Q18" s="34">
        <v>475</v>
      </c>
      <c r="R18" s="34">
        <v>300000</v>
      </c>
      <c r="S18" s="34">
        <f t="shared" si="0"/>
        <v>372635.8</v>
      </c>
      <c r="T18" s="5"/>
      <c r="U18" s="5"/>
      <c r="V18" s="5"/>
      <c r="W18" s="5"/>
      <c r="X18" s="5"/>
      <c r="Y18" s="3"/>
      <c r="Z18" s="3"/>
      <c r="AA18" s="3"/>
      <c r="AB18" s="3"/>
      <c r="AC18" s="3"/>
      <c r="AD18" s="3"/>
    </row>
    <row r="19" spans="1:30" ht="40.5" x14ac:dyDescent="0.25">
      <c r="A19" s="35"/>
      <c r="B19" s="36" t="s">
        <v>34</v>
      </c>
      <c r="C19" s="35"/>
      <c r="D19" s="37"/>
      <c r="E19" s="34"/>
      <c r="F19" s="34"/>
      <c r="G19" s="34"/>
      <c r="H19" s="34"/>
      <c r="I19" s="34"/>
      <c r="J19" s="34"/>
      <c r="K19" s="34"/>
      <c r="L19" s="34">
        <v>455913</v>
      </c>
      <c r="M19" s="34"/>
      <c r="N19" s="34"/>
      <c r="O19" s="34"/>
      <c r="P19" s="34"/>
      <c r="Q19" s="34"/>
      <c r="R19" s="34"/>
      <c r="S19" s="34">
        <f t="shared" si="0"/>
        <v>455913</v>
      </c>
      <c r="T19" s="5"/>
      <c r="U19" s="5"/>
      <c r="V19" s="5"/>
      <c r="W19" s="5"/>
      <c r="X19" s="5"/>
      <c r="Y19" s="3"/>
      <c r="Z19" s="3"/>
      <c r="AA19" s="3"/>
      <c r="AB19" s="3"/>
      <c r="AC19" s="3"/>
      <c r="AD19" s="3"/>
    </row>
    <row r="20" spans="1:30" ht="40.5" x14ac:dyDescent="0.25">
      <c r="A20" s="40"/>
      <c r="B20" s="41" t="s">
        <v>33</v>
      </c>
      <c r="C20" s="40"/>
      <c r="D20" s="42"/>
      <c r="E20" s="43"/>
      <c r="F20" s="43"/>
      <c r="G20" s="43"/>
      <c r="H20" s="43"/>
      <c r="I20" s="43"/>
      <c r="J20" s="43"/>
      <c r="K20" s="43"/>
      <c r="L20" s="43">
        <v>455913</v>
      </c>
      <c r="M20" s="43"/>
      <c r="N20" s="43"/>
      <c r="O20" s="43"/>
      <c r="P20" s="43"/>
      <c r="Q20" s="43"/>
      <c r="R20" s="43"/>
      <c r="S20" s="43">
        <f t="shared" si="0"/>
        <v>455913</v>
      </c>
      <c r="T20" s="32"/>
      <c r="U20" s="32"/>
      <c r="V20" s="32"/>
      <c r="W20" s="32"/>
      <c r="X20" s="32"/>
      <c r="Y20" s="3"/>
      <c r="Z20" s="3"/>
      <c r="AA20" s="3"/>
      <c r="AB20" s="3"/>
      <c r="AC20" s="3"/>
      <c r="AD20" s="3"/>
    </row>
    <row r="21" spans="1:30" x14ac:dyDescent="0.25">
      <c r="B21" s="5"/>
      <c r="C21" s="4"/>
      <c r="D21" s="5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44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1:30" x14ac:dyDescent="0.25">
      <c r="B22" s="5"/>
      <c r="C22" s="4"/>
      <c r="D22" s="5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5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1:30" x14ac:dyDescent="0.25">
      <c r="B23" s="5"/>
      <c r="C23" s="4"/>
      <c r="D23" s="5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5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1:30" x14ac:dyDescent="0.25">
      <c r="B24" s="5"/>
      <c r="C24" s="4"/>
      <c r="D24" s="5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5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1:30" x14ac:dyDescent="0.25">
      <c r="B25" s="5"/>
      <c r="C25" s="4"/>
      <c r="D25" s="5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5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1:30" x14ac:dyDescent="0.25">
      <c r="B26" s="5"/>
      <c r="C26" s="4"/>
      <c r="D26" s="5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5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1:30" x14ac:dyDescent="0.25">
      <c r="B27" s="5"/>
      <c r="C27" s="4"/>
      <c r="D27" s="5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5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1:30" x14ac:dyDescent="0.25">
      <c r="B28" s="5"/>
      <c r="C28" s="4"/>
      <c r="D28" s="5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5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1:30" x14ac:dyDescent="0.25">
      <c r="B29" s="5"/>
      <c r="C29" s="4"/>
      <c r="D29" s="5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5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1:30" x14ac:dyDescent="0.25">
      <c r="B30" s="5"/>
      <c r="C30" s="4"/>
      <c r="D30" s="5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5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1:30" x14ac:dyDescent="0.25">
      <c r="B31" s="5"/>
      <c r="C31" s="4"/>
      <c r="D31" s="5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5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1:30" x14ac:dyDescent="0.25">
      <c r="B32" s="5"/>
      <c r="C32" s="4"/>
      <c r="D32" s="5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5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2:30" x14ac:dyDescent="0.25">
      <c r="B33" s="5"/>
      <c r="C33" s="4"/>
      <c r="D33" s="5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5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2:30" x14ac:dyDescent="0.25">
      <c r="B34" s="5"/>
      <c r="C34" s="4"/>
      <c r="D34" s="5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5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2:30" x14ac:dyDescent="0.25">
      <c r="B35" s="5"/>
      <c r="C35" s="4"/>
      <c r="D35" s="5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5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2:30" x14ac:dyDescent="0.25">
      <c r="B36" s="5"/>
      <c r="C36" s="4"/>
      <c r="D36" s="5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5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2:30" x14ac:dyDescent="0.25">
      <c r="B37" s="5"/>
      <c r="C37" s="4"/>
      <c r="D37" s="5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5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2:30" x14ac:dyDescent="0.25">
      <c r="B38" s="5"/>
      <c r="C38" s="4"/>
      <c r="D38" s="5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5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2:30" x14ac:dyDescent="0.25">
      <c r="B39" s="5"/>
      <c r="C39" s="4"/>
      <c r="D39" s="5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5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2:30" x14ac:dyDescent="0.25">
      <c r="B40" s="5"/>
      <c r="C40" s="4"/>
      <c r="D40" s="5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5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2:30" x14ac:dyDescent="0.25">
      <c r="B41" s="5"/>
      <c r="C41" s="4"/>
      <c r="D41" s="5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5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2:30" x14ac:dyDescent="0.25">
      <c r="B42" s="5"/>
      <c r="C42" s="4"/>
      <c r="D42" s="5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5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2:30" x14ac:dyDescent="0.25">
      <c r="B43" s="5"/>
      <c r="C43" s="4"/>
      <c r="D43" s="5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5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2:30" x14ac:dyDescent="0.25">
      <c r="B44" s="5"/>
      <c r="C44" s="4"/>
      <c r="D44" s="5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5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2:30" x14ac:dyDescent="0.25">
      <c r="B45" s="5"/>
      <c r="C45" s="4"/>
      <c r="D45" s="5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5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2:30" x14ac:dyDescent="0.25">
      <c r="B46" s="5"/>
      <c r="C46" s="4"/>
      <c r="D46" s="5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5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2:30" x14ac:dyDescent="0.25">
      <c r="B47" s="5"/>
      <c r="C47" s="4"/>
      <c r="D47" s="5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5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2:30" x14ac:dyDescent="0.25">
      <c r="B48" s="5"/>
      <c r="C48" s="4"/>
      <c r="D48" s="5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5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2:30" x14ac:dyDescent="0.25">
      <c r="B49" s="5"/>
      <c r="C49" s="4"/>
      <c r="D49" s="5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5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2:30" x14ac:dyDescent="0.25">
      <c r="B50" s="5"/>
      <c r="C50" s="4"/>
      <c r="D50" s="5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5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2:30" x14ac:dyDescent="0.25">
      <c r="B51" s="5"/>
      <c r="C51" s="4"/>
      <c r="D51" s="5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5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2:30" x14ac:dyDescent="0.25">
      <c r="B52" s="5"/>
      <c r="C52" s="4"/>
      <c r="D52" s="5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5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2:30" x14ac:dyDescent="0.25">
      <c r="B53" s="5"/>
      <c r="C53" s="4"/>
      <c r="D53" s="5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5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2:30" x14ac:dyDescent="0.25">
      <c r="B54" s="5"/>
      <c r="C54" s="4"/>
      <c r="D54" s="5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5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2:30" x14ac:dyDescent="0.25">
      <c r="B55" s="5"/>
      <c r="C55" s="4"/>
      <c r="D55" s="5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5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2:30" x14ac:dyDescent="0.25">
      <c r="B56" s="5"/>
      <c r="C56" s="4"/>
      <c r="D56" s="5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5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2:30" x14ac:dyDescent="0.25">
      <c r="B57" s="5"/>
      <c r="C57" s="4"/>
      <c r="D57" s="5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5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2:30" x14ac:dyDescent="0.25">
      <c r="B58" s="5"/>
      <c r="C58" s="4"/>
      <c r="D58" s="5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5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2:30" x14ac:dyDescent="0.25">
      <c r="B59" s="5"/>
      <c r="C59" s="4"/>
      <c r="D59" s="5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5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2:30" x14ac:dyDescent="0.25">
      <c r="B60" s="5"/>
      <c r="C60" s="4"/>
      <c r="D60" s="5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5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2:30" x14ac:dyDescent="0.25">
      <c r="B61" s="5"/>
      <c r="C61" s="4"/>
      <c r="D61" s="5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5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2:30" x14ac:dyDescent="0.25">
      <c r="B62" s="5"/>
      <c r="C62" s="4"/>
      <c r="D62" s="5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5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2:30" x14ac:dyDescent="0.25">
      <c r="B63" s="5"/>
      <c r="C63" s="4"/>
      <c r="D63" s="5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5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2:30" x14ac:dyDescent="0.25">
      <c r="B64" s="5"/>
      <c r="C64" s="4"/>
      <c r="D64" s="5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5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5"/>
      <c r="C65" s="4"/>
      <c r="D65" s="5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5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5"/>
      <c r="C66" s="4"/>
      <c r="D66" s="5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5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5"/>
      <c r="C67" s="4"/>
      <c r="D67" s="5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5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5"/>
      <c r="C68" s="4"/>
      <c r="D68" s="5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5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5"/>
      <c r="C69" s="4"/>
      <c r="D69" s="5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5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5"/>
      <c r="C70" s="4"/>
      <c r="D70" s="5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5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5"/>
      <c r="C71" s="4"/>
      <c r="D71" s="5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5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5"/>
      <c r="C72" s="4"/>
      <c r="D72" s="5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5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5"/>
      <c r="C73" s="4"/>
      <c r="D73" s="5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5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5"/>
      <c r="C74" s="4"/>
      <c r="D74" s="5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5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5"/>
      <c r="C75" s="4"/>
      <c r="D75" s="5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5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5"/>
      <c r="C76" s="4"/>
      <c r="D76" s="5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5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5"/>
      <c r="C77" s="4"/>
      <c r="D77" s="5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5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5"/>
      <c r="C78" s="4"/>
      <c r="D78" s="5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5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5"/>
      <c r="C79" s="4"/>
      <c r="D79" s="5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5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5"/>
      <c r="C80" s="4"/>
      <c r="D80" s="5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5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5"/>
      <c r="C81" s="4"/>
      <c r="D81" s="5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5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5"/>
      <c r="C82" s="4"/>
      <c r="D82" s="5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5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5"/>
      <c r="C83" s="4"/>
      <c r="D83" s="5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5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5"/>
      <c r="C84" s="4"/>
      <c r="D84" s="5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5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5"/>
      <c r="C85" s="4"/>
      <c r="D85" s="5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5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5"/>
      <c r="C86" s="4"/>
      <c r="D86" s="5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5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5"/>
      <c r="C87" s="4"/>
      <c r="D87" s="5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5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5"/>
      <c r="C88" s="4"/>
      <c r="D88" s="5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5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5"/>
      <c r="C89" s="4"/>
      <c r="D89" s="5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5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5"/>
      <c r="C90" s="4"/>
      <c r="D90" s="5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5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5"/>
      <c r="C91" s="4"/>
      <c r="D91" s="5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5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5"/>
      <c r="C92" s="4"/>
      <c r="D92" s="5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5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5"/>
      <c r="C93" s="4"/>
      <c r="D93" s="5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5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5"/>
      <c r="C94" s="4"/>
      <c r="D94" s="5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5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5"/>
      <c r="C95" s="4"/>
      <c r="D95" s="5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5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5"/>
      <c r="C96" s="4"/>
      <c r="D96" s="5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5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5"/>
      <c r="C97" s="4"/>
      <c r="D97" s="5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5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5"/>
      <c r="C98" s="4"/>
      <c r="D98" s="5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5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7"/>
    </row>
    <row r="100" spans="2:30" x14ac:dyDescent="0.25"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7"/>
    </row>
    <row r="101" spans="2:30" x14ac:dyDescent="0.25"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7"/>
    </row>
    <row r="102" spans="2:30" x14ac:dyDescent="0.25"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7"/>
    </row>
    <row r="103" spans="2:30" x14ac:dyDescent="0.25"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7"/>
    </row>
    <row r="104" spans="2:30" x14ac:dyDescent="0.25"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7"/>
    </row>
    <row r="105" spans="2:30" x14ac:dyDescent="0.25"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7"/>
    </row>
    <row r="106" spans="2:30" x14ac:dyDescent="0.25"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7"/>
    </row>
    <row r="107" spans="2:30" x14ac:dyDescent="0.25"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7"/>
    </row>
    <row r="108" spans="2:30" x14ac:dyDescent="0.25"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7"/>
    </row>
    <row r="109" spans="2:30" x14ac:dyDescent="0.25"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7"/>
    </row>
    <row r="110" spans="2:30" x14ac:dyDescent="0.25"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7"/>
    </row>
    <row r="111" spans="2:30" x14ac:dyDescent="0.25"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7"/>
    </row>
    <row r="112" spans="2:30" x14ac:dyDescent="0.25"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7"/>
    </row>
    <row r="113" spans="5:19" x14ac:dyDescent="0.25"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7"/>
    </row>
    <row r="114" spans="5:19" x14ac:dyDescent="0.25"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7"/>
    </row>
    <row r="115" spans="5:19" x14ac:dyDescent="0.25"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7"/>
    </row>
    <row r="116" spans="5:19" x14ac:dyDescent="0.25"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7"/>
    </row>
    <row r="117" spans="5:19" x14ac:dyDescent="0.25"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7"/>
    </row>
    <row r="118" spans="5:19" x14ac:dyDescent="0.25"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7"/>
    </row>
    <row r="119" spans="5:19" x14ac:dyDescent="0.25"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7"/>
    </row>
    <row r="120" spans="5:19" x14ac:dyDescent="0.25"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7"/>
    </row>
    <row r="121" spans="5:19" x14ac:dyDescent="0.25"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7"/>
    </row>
    <row r="122" spans="5:19" x14ac:dyDescent="0.25"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7"/>
    </row>
    <row r="123" spans="5:19" x14ac:dyDescent="0.25"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7"/>
    </row>
    <row r="124" spans="5:19" x14ac:dyDescent="0.25"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7"/>
    </row>
    <row r="125" spans="5:19" x14ac:dyDescent="0.25"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7"/>
    </row>
    <row r="126" spans="5:19" x14ac:dyDescent="0.25"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7"/>
    </row>
    <row r="127" spans="5:19" x14ac:dyDescent="0.25"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7"/>
    </row>
    <row r="128" spans="5:19" x14ac:dyDescent="0.25"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7"/>
    </row>
    <row r="129" spans="5:19" x14ac:dyDescent="0.25"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7"/>
    </row>
    <row r="130" spans="5:19" x14ac:dyDescent="0.25"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7"/>
    </row>
    <row r="131" spans="5:19" x14ac:dyDescent="0.25"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7"/>
    </row>
  </sheetData>
  <mergeCells count="21">
    <mergeCell ref="Q4:S4"/>
    <mergeCell ref="O10:O11"/>
    <mergeCell ref="N10:N11"/>
    <mergeCell ref="R10:R11"/>
    <mergeCell ref="Q10:Q11"/>
    <mergeCell ref="L10:L11"/>
    <mergeCell ref="M10:M11"/>
    <mergeCell ref="A7:S7"/>
    <mergeCell ref="B10:B11"/>
    <mergeCell ref="A10:A11"/>
    <mergeCell ref="C10:C11"/>
    <mergeCell ref="D10:D11"/>
    <mergeCell ref="H10:H11"/>
    <mergeCell ref="G10:G11"/>
    <mergeCell ref="E10:E11"/>
    <mergeCell ref="F10:F11"/>
    <mergeCell ref="K10:K11"/>
    <mergeCell ref="J10:J11"/>
    <mergeCell ref="I10:I11"/>
    <mergeCell ref="S10:S11"/>
    <mergeCell ref="P10:P11"/>
  </mergeCells>
  <phoneticPr fontId="0" type="noConversion"/>
  <printOptions horizontalCentered="1"/>
  <pageMargins left="0.23622047244094491" right="0.23622047244094491" top="0.98425196850393704" bottom="0.19685039370078741" header="0.31496062992125984" footer="0.31496062992125984"/>
  <pageSetup paperSize="9" scale="30" fitToHeight="0" orientation="landscape" horizontalDpi="4294967295" verticalDpi="4294967295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15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Тараканов Вячеслав Юрьевич</cp:lastModifiedBy>
  <cp:lastPrinted>2017-10-24T22:06:43Z</cp:lastPrinted>
  <dcterms:created xsi:type="dcterms:W3CDTF">2005-09-08T01:35:00Z</dcterms:created>
  <dcterms:modified xsi:type="dcterms:W3CDTF">2017-10-25T20:54:06Z</dcterms:modified>
</cp:coreProperties>
</file>